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1\1 полугодие 2021\"/>
    </mc:Choice>
  </mc:AlternateContent>
  <bookViews>
    <workbookView xWindow="0" yWindow="0" windowWidth="23250" windowHeight="11835"/>
  </bookViews>
  <sheets>
    <sheet name="2019" sheetId="2" r:id="rId1"/>
  </sheets>
  <definedNames>
    <definedName name="воврат">#REF!</definedName>
  </definedNames>
  <calcPr calcId="152511"/>
</workbook>
</file>

<file path=xl/calcChain.xml><?xml version="1.0" encoding="utf-8"?>
<calcChain xmlns="http://schemas.openxmlformats.org/spreadsheetml/2006/main">
  <c r="D10" i="2" l="1"/>
  <c r="D20" i="2"/>
  <c r="D18" i="2"/>
  <c r="C10" i="2" l="1"/>
  <c r="E15" i="2" l="1"/>
  <c r="E16" i="2"/>
  <c r="C20" i="2" l="1"/>
  <c r="D9" i="2"/>
  <c r="C9" i="2"/>
  <c r="C18" i="2"/>
  <c r="E21" i="2" l="1"/>
  <c r="E20" i="2"/>
  <c r="E19" i="2"/>
  <c r="E18" i="2"/>
  <c r="E14" i="2"/>
  <c r="E13" i="2"/>
  <c r="E12" i="2"/>
  <c r="E11" i="2"/>
  <c r="E9" i="2"/>
  <c r="E10" i="2" l="1"/>
  <c r="D7" i="2" l="1"/>
  <c r="C7" i="2"/>
  <c r="E7" i="2" l="1"/>
</calcChain>
</file>

<file path=xl/sharedStrings.xml><?xml version="1.0" encoding="utf-8"?>
<sst xmlns="http://schemas.openxmlformats.org/spreadsheetml/2006/main" count="22" uniqueCount="19">
  <si>
    <t>(рубли)</t>
  </si>
  <si>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</si>
  <si>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</si>
  <si>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</si>
  <si>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</si>
  <si>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</si>
  <si>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Исполнено</t>
  </si>
  <si>
    <t>Уточненный план</t>
  </si>
  <si>
    <t>к пояснительной записке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</si>
  <si>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</si>
  <si>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Единовременные выплаты неработающим пенсионерам в связи с Юбилеем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</si>
  <si>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</si>
  <si>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</si>
  <si>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Денежные выплаты Почетным гражданам города Пыть-Яха</t>
  </si>
  <si>
    <t>Дополнительные меры социальной поддержки граждан старшего поколения, проживающих на территории города Пыть-Яха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</si>
  <si>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</si>
  <si>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% исполнения</t>
  </si>
  <si>
    <t>Приложение № 8</t>
  </si>
  <si>
    <t>Исполнение публичных нормативных обязательств, подлежащих исполнению за счет средств бюджета муниципального образования городской округ город Пыть - Ях  за 1 полугодие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</si>
</sst>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sz val="10"/>
      <name val="Helv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4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2" applyFont="1" applyFill="1" applyAlignment="1">
      <alignment horizontal="right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7" fillId="0" borderId="0" xfId="0" applyFont="1" applyFill="1"/>
    <xf numFmtId="0" fontId="7" fillId="0" borderId="0" xfId="0" applyFont="1" applyFill="1" applyBorder="1"/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</cellXfs>
  <cellStyles count="3">
    <cellStyle name="Обычный" xfId="0" builtinId="0"/>
    <cellStyle name="Обычный 6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workbookViewId="0">
      <selection activeCell="D20" sqref="D20"/>
    </sheetView>
  </sheetViews>
  <sheetFormatPr defaultColWidth="9.140625" defaultRowHeight="12.75" x14ac:dyDescent="0.2"/>
  <cols>
    <col min="1" max="1" width="0.5703125" style="1" customWidth="1"/>
    <col min="2" max="2" width="56.42578125" style="1" customWidth="1"/>
    <col min="3" max="3" width="18.85546875" style="2" bestFit="1" customWidth="1"/>
    <col min="4" max="5" width="19.42578125" style="1" customWidth="1"/>
    <col min="6" max="16384" width="9.140625" style="1"/>
  </cols>
  <sheetData>
    <row r="1" spans="1:5" x14ac:dyDescent="0.2">
      <c r="D1" s="3"/>
      <c r="E1" s="3" t="s">
        <v>17</v>
      </c>
    </row>
    <row r="2" spans="1:5" x14ac:dyDescent="0.2">
      <c r="D2" s="3"/>
      <c r="E2" s="3" t="s">
        <v>8</v>
      </c>
    </row>
    <row r="4" spans="1:5" ht="51.75" customHeight="1" x14ac:dyDescent="0.2">
      <c r="A4" s="4"/>
      <c r="B4" s="5" t="s">
        <v>18</v>
      </c>
      <c r="C4" s="5"/>
      <c r="D4" s="5"/>
      <c r="E4" s="5"/>
    </row>
    <row r="5" spans="1:5" ht="15.75" x14ac:dyDescent="0.2">
      <c r="B5" s="6"/>
      <c r="C5" s="6"/>
      <c r="D5" s="7"/>
      <c r="E5" s="7" t="s">
        <v>0</v>
      </c>
    </row>
    <row r="6" spans="1:5" ht="31.5" x14ac:dyDescent="0.2">
      <c r="B6" s="8" t="s">
        <v>1</v>
      </c>
      <c r="C6" s="8" t="s">
        <v>7</v>
      </c>
      <c r="D6" s="8" t="s">
        <v>6</v>
      </c>
      <c r="E6" s="8" t="s">
        <v>16</v>
      </c>
    </row>
    <row r="7" spans="1:5" x14ac:dyDescent="0.2">
      <c r="B7" s="9" t="s">
        <v>11</v>
      </c>
      <c r="C7" s="10">
        <f>C8+C9+C10</f>
        <v>66420900</v>
      </c>
      <c r="D7" s="11">
        <f>D8+D9+D10</f>
        <v>25766677.25</v>
      </c>
      <c r="E7" s="10">
        <f>D7/C7*100</f>
        <v>38.793026366700843</v>
      </c>
    </row>
    <row r="8" spans="1:5" x14ac:dyDescent="0.2">
      <c r="B8" s="9" t="s">
        <v>3</v>
      </c>
      <c r="C8" s="10"/>
      <c r="D8" s="11"/>
      <c r="E8" s="10"/>
    </row>
    <row r="9" spans="1:5" x14ac:dyDescent="0.2">
      <c r="A9" s="4"/>
      <c r="B9" s="9" t="s">
        <v>2</v>
      </c>
      <c r="C9" s="10">
        <f>C19+C21</f>
        <v>64755600</v>
      </c>
      <c r="D9" s="11">
        <f>D19+D21</f>
        <v>25184517.25</v>
      </c>
      <c r="E9" s="10">
        <f t="shared" ref="E9:E21" si="0">D9/C9*100</f>
        <v>38.891643734287072</v>
      </c>
    </row>
    <row r="10" spans="1:5" x14ac:dyDescent="0.2">
      <c r="A10" s="12"/>
      <c r="B10" s="9" t="s">
        <v>4</v>
      </c>
      <c r="C10" s="10">
        <f>C11+C12+C13+C14+C15+C16+C17</f>
        <v>1665300</v>
      </c>
      <c r="D10" s="10">
        <f>D11+D12+D13+D14+D15+D16+D17</f>
        <v>582160</v>
      </c>
      <c r="E10" s="10">
        <f t="shared" si="0"/>
        <v>34.95826577793791</v>
      </c>
    </row>
    <row r="11" spans="1:5" ht="25.5" x14ac:dyDescent="0.2">
      <c r="A11" s="12"/>
      <c r="B11" s="13" t="s">
        <v>12</v>
      </c>
      <c r="C11" s="14">
        <v>1001800</v>
      </c>
      <c r="D11" s="15">
        <v>284660</v>
      </c>
      <c r="E11" s="14">
        <f t="shared" si="0"/>
        <v>28.414853264124574</v>
      </c>
    </row>
    <row r="12" spans="1:5" ht="25.5" x14ac:dyDescent="0.2">
      <c r="A12" s="12"/>
      <c r="B12" s="13" t="s">
        <v>5</v>
      </c>
      <c r="C12" s="14">
        <v>95500</v>
      </c>
      <c r="D12" s="15">
        <v>25500</v>
      </c>
      <c r="E12" s="14">
        <f t="shared" si="0"/>
        <v>26.701570680628272</v>
      </c>
    </row>
    <row r="13" spans="1:5" ht="27" customHeight="1" x14ac:dyDescent="0.2">
      <c r="A13" s="12"/>
      <c r="B13" s="13" t="s">
        <v>13</v>
      </c>
      <c r="C13" s="14">
        <v>358000</v>
      </c>
      <c r="D13" s="15">
        <v>72000</v>
      </c>
      <c r="E13" s="14">
        <f t="shared" si="0"/>
        <v>20.11173184357542</v>
      </c>
    </row>
    <row r="14" spans="1:5" ht="25.5" x14ac:dyDescent="0.2">
      <c r="A14" s="12"/>
      <c r="B14" s="13" t="s">
        <v>10</v>
      </c>
      <c r="C14" s="14">
        <v>20000</v>
      </c>
      <c r="D14" s="15">
        <v>10000</v>
      </c>
      <c r="E14" s="14">
        <f t="shared" si="0"/>
        <v>50</v>
      </c>
    </row>
    <row r="15" spans="1:5" ht="25.5" hidden="1" x14ac:dyDescent="0.2">
      <c r="A15" s="12"/>
      <c r="B15" s="13" t="s">
        <v>14</v>
      </c>
      <c r="C15" s="14"/>
      <c r="D15" s="15"/>
      <c r="E15" s="14" t="e">
        <f t="shared" si="0"/>
        <v>#DIV/0!</v>
      </c>
    </row>
    <row r="16" spans="1:5" ht="25.5" x14ac:dyDescent="0.2">
      <c r="A16" s="12"/>
      <c r="B16" s="13" t="s">
        <v>14</v>
      </c>
      <c r="C16" s="14">
        <v>190000</v>
      </c>
      <c r="D16" s="15">
        <v>190000</v>
      </c>
      <c r="E16" s="14">
        <f t="shared" si="0"/>
        <v>100</v>
      </c>
    </row>
    <row r="17" spans="1:6" ht="49.15" hidden="1" customHeight="1" x14ac:dyDescent="0.2">
      <c r="A17" s="12"/>
      <c r="B17" s="16"/>
      <c r="C17" s="14"/>
      <c r="D17" s="15"/>
      <c r="E17" s="14"/>
    </row>
    <row r="18" spans="1:6" s="17" customFormat="1" ht="38.25" x14ac:dyDescent="0.25">
      <c r="B18" s="13" t="s">
        <v>15</v>
      </c>
      <c r="C18" s="14">
        <f>C19</f>
        <v>32472000</v>
      </c>
      <c r="D18" s="15">
        <f>D19</f>
        <v>13916537.470000001</v>
      </c>
      <c r="E18" s="14">
        <f t="shared" si="0"/>
        <v>42.857038279132794</v>
      </c>
      <c r="F18" s="18"/>
    </row>
    <row r="19" spans="1:6" ht="24" customHeight="1" x14ac:dyDescent="0.2">
      <c r="A19" s="12"/>
      <c r="B19" s="19" t="s">
        <v>2</v>
      </c>
      <c r="C19" s="20">
        <v>32472000</v>
      </c>
      <c r="D19" s="21">
        <v>13916537.470000001</v>
      </c>
      <c r="E19" s="20">
        <f t="shared" si="0"/>
        <v>42.857038279132794</v>
      </c>
    </row>
    <row r="20" spans="1:6" ht="51" x14ac:dyDescent="0.2">
      <c r="A20" s="12"/>
      <c r="B20" s="13" t="s">
        <v>9</v>
      </c>
      <c r="C20" s="14">
        <f>C21</f>
        <v>32283600</v>
      </c>
      <c r="D20" s="14">
        <f>D21</f>
        <v>11267979.779999999</v>
      </c>
      <c r="E20" s="14">
        <f t="shared" si="0"/>
        <v>34.903108017693192</v>
      </c>
    </row>
    <row r="21" spans="1:6" ht="20.45" customHeight="1" x14ac:dyDescent="0.2">
      <c r="A21" s="12"/>
      <c r="B21" s="19" t="s">
        <v>2</v>
      </c>
      <c r="C21" s="20">
        <v>32283600</v>
      </c>
      <c r="D21" s="20">
        <v>11267979.779999999</v>
      </c>
      <c r="E21" s="20">
        <f t="shared" si="0"/>
        <v>34.903108017693192</v>
      </c>
    </row>
    <row r="22" spans="1:6" s="23" customFormat="1" x14ac:dyDescent="0.2">
      <c r="A22" s="22"/>
      <c r="B22" s="1"/>
      <c r="C22" s="2"/>
      <c r="D22" s="1"/>
      <c r="E22" s="1"/>
    </row>
    <row r="23" spans="1:6" x14ac:dyDescent="0.2">
      <c r="A23" s="4"/>
    </row>
    <row r="24" spans="1:6" x14ac:dyDescent="0.2">
      <c r="A24" s="4"/>
    </row>
  </sheetData>
  <mergeCells count="1">
    <mergeCell ref="B4:E4"/>
  </mergeCells>
  <phoneticPr fontId="0" type="noConversion"/>
  <printOptions horizontalCentered="1"/>
  <pageMargins left="0.39370078740157483" right="0.39370078740157483" top="0.59055118110236227" bottom="0.39370078740157483" header="0.27559055118110237" footer="0.19685039370078741"/>
  <pageSetup paperSize="9" scale="84" firstPageNumber="321" orientation="portrait" useFirstPageNumber="1" r:id="rId1"/>
  <headerFooter scaleWithDoc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Сергей Медведев</cp:lastModifiedBy>
  <cp:lastPrinted>2021-08-18T12:11:10Z</cp:lastPrinted>
  <dcterms:created xsi:type="dcterms:W3CDTF">1996-10-08T23:32:33Z</dcterms:created>
  <dcterms:modified xsi:type="dcterms:W3CDTF">2021-08-18T12:12:11Z</dcterms:modified>
</cp:coreProperties>
</file>